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обмотки силовых трансформаторов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1" i="1" l="1"/>
  <c r="G10" i="1"/>
  <c r="G9" i="1"/>
  <c r="G8" i="1"/>
  <c r="G7" i="1" l="1"/>
  <c r="G6" i="1"/>
  <c r="G18" i="1" s="1"/>
</calcChain>
</file>

<file path=xl/sharedStrings.xml><?xml version="1.0" encoding="utf-8"?>
<sst xmlns="http://schemas.openxmlformats.org/spreadsheetml/2006/main" count="40" uniqueCount="29">
  <si>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</si>
  <si>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</si>
  <si>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</si>
  <si>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</si>
  <si>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</si>
  <si>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</si>
  <si>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</si>
  <si>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</si>
  <si>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Приложение № 1 к
техническому заданию</t>
  </si>
  <si>
    <t>шт</t>
  </si>
  <si>
    <t>3418000231</t>
  </si>
  <si>
    <t>Обмотка ВН 4-63-10/0,4 418 мм</t>
  </si>
  <si>
    <t>3439000132</t>
  </si>
  <si>
    <t>Обмотка НН 4-63-0,4/6-10 418 мм</t>
  </si>
  <si>
    <t>Перечень и  объем поставки обмоток силовых трансформаторов</t>
  </si>
  <si>
    <t>3439000176</t>
  </si>
  <si>
    <t>Обмотка ВН 4-40-10/0,4 344 мм</t>
  </si>
  <si>
    <t>3418000708</t>
  </si>
  <si>
    <t>Обмотка НН 4-40-0,4/6-10 344 мм</t>
  </si>
  <si>
    <t>3418000229</t>
  </si>
  <si>
    <t>Обмотка ВН 4-25-10/0,4 285 мм</t>
  </si>
  <si>
    <t>3418000232</t>
  </si>
  <si>
    <t>Обмотка НН 4-25-0,4/6-10 285 мм</t>
  </si>
  <si>
    <t>Обмотка ВН 4-63-10/0,4 450 мм</t>
  </si>
  <si>
    <t>Обмотка НН 4-63-0,4/6-10 450 мм</t>
  </si>
  <si>
    <t>Обмотка ВН 4-40-10/0,4 392 мм</t>
  </si>
  <si>
    <t>Обмотка НН 4-40-0,4/6-10 392 мм</t>
  </si>
  <si>
    <t>Обмотка ВН С-25-10/0,4 290 мм</t>
  </si>
  <si>
    <t>Обмотка НН С-25-0,4/6-10 290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</si>
</sst>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2" fontId="18" fillId="0" borderId="13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8"/>
  <sheetViews>
    <sheetView tabSelected="1" workbookViewId="0">
      <selection activeCell="A2" sqref="A2:G18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30" customHeight="1" x14ac:dyDescent="0.25">
      <c r="E2" s="20" t="s">
        <v>8</v>
      </c>
      <c r="F2" s="20"/>
      <c r="G2" s="20"/>
    </row>
    <row r="3" spans="1:7" ht="25.5" customHeight="1" x14ac:dyDescent="0.25">
      <c r="B3" s="24" t="s">
        <v>14</v>
      </c>
      <c r="C3" s="24"/>
      <c r="D3" s="24"/>
      <c r="E3" s="24"/>
      <c r="F3" s="24"/>
      <c r="G3" s="24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5.75" x14ac:dyDescent="0.25">
      <c r="A6" s="6">
        <v>1</v>
      </c>
      <c r="B6" s="12" t="s">
        <v>10</v>
      </c>
      <c r="C6" s="15" t="s">
        <v>11</v>
      </c>
      <c r="D6" s="6" t="s">
        <v>9</v>
      </c>
      <c r="E6" s="12">
        <v>3</v>
      </c>
      <c r="F6" s="13">
        <v>20254.400000000001</v>
      </c>
      <c r="G6" s="9">
        <f>F6*E6</f>
        <v>60763.200000000004</v>
      </c>
    </row>
    <row r="7" spans="1:7" s="11" customFormat="1" ht="15.75" x14ac:dyDescent="0.25">
      <c r="A7" s="6">
        <v>2</v>
      </c>
      <c r="B7" s="12" t="s">
        <v>12</v>
      </c>
      <c r="C7" s="15" t="s">
        <v>13</v>
      </c>
      <c r="D7" s="6" t="s">
        <v>9</v>
      </c>
      <c r="E7" s="12">
        <v>3</v>
      </c>
      <c r="F7" s="13">
        <v>7296.08</v>
      </c>
      <c r="G7" s="9">
        <f t="shared" ref="G7:G17" si="0">F7*E7</f>
        <v>21888.239999999998</v>
      </c>
    </row>
    <row r="8" spans="1:7" s="16" customFormat="1" ht="15.75" x14ac:dyDescent="0.25">
      <c r="A8" s="6">
        <v>3</v>
      </c>
      <c r="B8" s="12" t="s">
        <v>15</v>
      </c>
      <c r="C8" s="15" t="s">
        <v>16</v>
      </c>
      <c r="D8" s="6" t="s">
        <v>9</v>
      </c>
      <c r="E8" s="12">
        <v>3</v>
      </c>
      <c r="F8" s="13">
        <v>15016.26</v>
      </c>
      <c r="G8" s="9">
        <f t="shared" si="0"/>
        <v>45048.78</v>
      </c>
    </row>
    <row r="9" spans="1:7" ht="13.35" customHeight="1" x14ac:dyDescent="0.25">
      <c r="A9" s="6">
        <v>4</v>
      </c>
      <c r="B9" s="12" t="s">
        <v>17</v>
      </c>
      <c r="C9" s="15" t="s">
        <v>18</v>
      </c>
      <c r="D9" s="6" t="s">
        <v>9</v>
      </c>
      <c r="E9" s="12">
        <v>3</v>
      </c>
      <c r="F9" s="13">
        <v>6914.71</v>
      </c>
      <c r="G9" s="9">
        <f t="shared" si="0"/>
        <v>20744.13</v>
      </c>
    </row>
    <row r="10" spans="1:7" s="14" customFormat="1" ht="15.75" x14ac:dyDescent="0.25">
      <c r="A10" s="6">
        <v>5</v>
      </c>
      <c r="B10" s="12" t="s">
        <v>19</v>
      </c>
      <c r="C10" s="15" t="s">
        <v>20</v>
      </c>
      <c r="D10" s="6" t="s">
        <v>9</v>
      </c>
      <c r="E10" s="12">
        <v>3</v>
      </c>
      <c r="F10" s="13">
        <v>13002.08</v>
      </c>
      <c r="G10" s="9">
        <f t="shared" si="0"/>
        <v>39006.239999999998</v>
      </c>
    </row>
    <row r="11" spans="1:7" s="14" customFormat="1" ht="15.75" x14ac:dyDescent="0.25">
      <c r="A11" s="6">
        <v>6</v>
      </c>
      <c r="B11" s="12" t="s">
        <v>21</v>
      </c>
      <c r="C11" s="15" t="s">
        <v>22</v>
      </c>
      <c r="D11" s="6" t="s">
        <v>9</v>
      </c>
      <c r="E11" s="12">
        <v>3</v>
      </c>
      <c r="F11" s="13">
        <v>5575.74</v>
      </c>
      <c r="G11" s="9">
        <f t="shared" si="0"/>
        <v>16727.22</v>
      </c>
    </row>
    <row r="12" spans="1:7" s="14" customFormat="1" ht="15.75" x14ac:dyDescent="0.25">
      <c r="A12" s="6">
        <v>7</v>
      </c>
      <c r="B12" s="19">
        <v>3439000038</v>
      </c>
      <c r="C12" s="17" t="s">
        <v>23</v>
      </c>
      <c r="D12" s="6" t="s">
        <v>9</v>
      </c>
      <c r="E12" s="12">
        <v>3</v>
      </c>
      <c r="F12" s="18">
        <v>20254.400000000001</v>
      </c>
      <c r="G12" s="9">
        <f t="shared" si="0"/>
        <v>60763.200000000004</v>
      </c>
    </row>
    <row r="13" spans="1:7" s="14" customFormat="1" ht="15.75" x14ac:dyDescent="0.25">
      <c r="A13" s="6">
        <v>8</v>
      </c>
      <c r="B13" s="19">
        <v>3439000047</v>
      </c>
      <c r="C13" s="17" t="s">
        <v>24</v>
      </c>
      <c r="D13" s="6" t="s">
        <v>9</v>
      </c>
      <c r="E13" s="12">
        <v>3</v>
      </c>
      <c r="F13" s="18">
        <v>7296.08</v>
      </c>
      <c r="G13" s="9">
        <f t="shared" si="0"/>
        <v>21888.239999999998</v>
      </c>
    </row>
    <row r="14" spans="1:7" s="14" customFormat="1" ht="15.75" x14ac:dyDescent="0.25">
      <c r="A14" s="6">
        <v>9</v>
      </c>
      <c r="B14" s="19">
        <v>3439000122</v>
      </c>
      <c r="C14" s="17" t="s">
        <v>25</v>
      </c>
      <c r="D14" s="6" t="s">
        <v>9</v>
      </c>
      <c r="E14" s="12">
        <v>3</v>
      </c>
      <c r="F14" s="18">
        <v>15767.08</v>
      </c>
      <c r="G14" s="9">
        <f t="shared" si="0"/>
        <v>47301.24</v>
      </c>
    </row>
    <row r="15" spans="1:7" s="14" customFormat="1" ht="15.75" x14ac:dyDescent="0.25">
      <c r="A15" s="6">
        <v>10</v>
      </c>
      <c r="B15" s="19">
        <v>3439000123</v>
      </c>
      <c r="C15" s="17" t="s">
        <v>26</v>
      </c>
      <c r="D15" s="6" t="s">
        <v>9</v>
      </c>
      <c r="E15" s="12">
        <v>3</v>
      </c>
      <c r="F15" s="18">
        <v>6914.71</v>
      </c>
      <c r="G15" s="9">
        <f t="shared" si="0"/>
        <v>20744.13</v>
      </c>
    </row>
    <row r="16" spans="1:7" s="14" customFormat="1" ht="15.75" x14ac:dyDescent="0.25">
      <c r="A16" s="6">
        <v>11</v>
      </c>
      <c r="B16" s="19">
        <v>3439000083</v>
      </c>
      <c r="C16" s="17" t="s">
        <v>27</v>
      </c>
      <c r="D16" s="6" t="s">
        <v>9</v>
      </c>
      <c r="E16" s="12">
        <v>3</v>
      </c>
      <c r="F16" s="18">
        <v>13002.08</v>
      </c>
      <c r="G16" s="9">
        <f t="shared" si="0"/>
        <v>39006.239999999998</v>
      </c>
    </row>
    <row r="17" spans="1:7" s="14" customFormat="1" ht="15.75" x14ac:dyDescent="0.25">
      <c r="A17" s="6">
        <v>12</v>
      </c>
      <c r="B17" s="19">
        <v>3439000194</v>
      </c>
      <c r="C17" s="17" t="s">
        <v>28</v>
      </c>
      <c r="D17" s="6" t="s">
        <v>9</v>
      </c>
      <c r="E17" s="12">
        <v>3</v>
      </c>
      <c r="F17" s="18">
        <v>5575.74</v>
      </c>
      <c r="G17" s="9">
        <f t="shared" si="0"/>
        <v>16727.22</v>
      </c>
    </row>
    <row r="18" spans="1:7" ht="13.35" customHeight="1" x14ac:dyDescent="0.25">
      <c r="A18" s="21" t="s">
        <v>7</v>
      </c>
      <c r="B18" s="22"/>
      <c r="C18" s="22"/>
      <c r="D18" s="22"/>
      <c r="E18" s="23"/>
      <c r="F18" s="8"/>
      <c r="G18" s="10">
        <f>SUM(G6:G17)</f>
        <v>410608.07999999996</v>
      </c>
    </row>
  </sheetData>
  <autoFilter ref="A5:G18"/>
  <mergeCells count="3">
    <mergeCell ref="E2:G2"/>
    <mergeCell ref="A18:E18"/>
    <mergeCell ref="B3:G3"/>
  </mergeCells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2024-10-14T09:38:11Z</cp:lastPrinted>
  <dcterms:created xsi:type="dcterms:W3CDTF">2009-04-30T09:11:23Z</dcterms:created>
  <dcterms:modified xsi:type="dcterms:W3CDTF">2024-10-14T09:38:12Z</dcterms:modified>
</cp:coreProperties>
</file>